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OUTAGE!$A$4:$L$47</definedName>
    <definedName name="A">[1]Sheet1!$A$3:$A$13</definedName>
    <definedName name="BREAKDOWN">Sheet1!$A$3:$A$13</definedName>
    <definedName name="_xlnm.Print_Area" localSheetId="1">OUTAGE!$A$1:$L$47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8" i="3"/>
  <c r="F11"/>
  <c r="F15"/>
  <c r="F17"/>
  <c r="F27"/>
  <c r="F16"/>
  <c r="F28"/>
  <c r="F6"/>
  <c r="F34"/>
  <c r="F40"/>
  <c r="F13"/>
  <c r="F42"/>
  <c r="F43"/>
  <c r="F10"/>
  <c r="F45"/>
  <c r="F47"/>
  <c r="F25"/>
  <c r="F26"/>
  <c r="F19"/>
  <c r="F39"/>
  <c r="F46"/>
  <c r="F38"/>
  <c r="F31"/>
  <c r="F9"/>
  <c r="F29"/>
  <c r="F22"/>
  <c r="F41"/>
  <c r="F14"/>
  <c r="F12"/>
  <c r="F24"/>
  <c r="F37"/>
  <c r="F21"/>
  <c r="F33"/>
  <c r="F23"/>
  <c r="F35"/>
  <c r="F18"/>
  <c r="F20"/>
  <c r="F36"/>
  <c r="F30"/>
  <c r="F44"/>
  <c r="F7"/>
  <c r="F5"/>
  <c r="F32"/>
</calcChain>
</file>

<file path=xl/sharedStrings.xml><?xml version="1.0" encoding="utf-8"?>
<sst xmlns="http://schemas.openxmlformats.org/spreadsheetml/2006/main" count="294" uniqueCount="127">
  <si>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</si>
  <si>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</si>
  <si>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</si>
  <si>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</si>
  <si>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</si>
  <si>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</si>
  <si>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</si>
  <si>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</si>
  <si>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</si>
  <si>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</si>
  <si>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</si>
  <si>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</si>
  <si>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</si>
  <si>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</si>
  <si>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</si>
  <si>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</si>
  <si>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</si>
  <si>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</si>
  <si>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</si>
  <si>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</si>
  <si>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</si>
  <si>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</si>
  <si>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</si>
  <si>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</si>
  <si>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</si>
  <si>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</si>
  <si>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</si>
  <si>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</si>
  <si>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</si>
  <si>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</si>
  <si>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</si>
  <si>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PNR</t>
  </si>
  <si>
    <t>DRG</t>
  </si>
  <si>
    <t>DGN</t>
  </si>
  <si>
    <t>JLM</t>
  </si>
  <si>
    <t>MVR</t>
  </si>
  <si>
    <t>TRANSFORMER REPLACEMENT</t>
  </si>
  <si>
    <t>REPLACEMENT OF PIERCING CONNECTOR</t>
  </si>
  <si>
    <t>PROJECT WORK</t>
  </si>
  <si>
    <t>HVDS LEAD FAULTY SAME REPAIRED</t>
  </si>
  <si>
    <t>TREE TRIMMING CARRIED OUT</t>
  </si>
  <si>
    <t>NEW LT CABLE CONNECTED</t>
  </si>
  <si>
    <t>DISTRIBUTION BOX REPLACED</t>
  </si>
  <si>
    <t>NETWORK UPGRADATION WORK</t>
  </si>
  <si>
    <t>CHUNA BHATTI MANDOLI</t>
  </si>
  <si>
    <t>JAFFRABAD-MAUJ PUR</t>
  </si>
  <si>
    <t>CONNECTION OF NEW LT CABLE</t>
  </si>
  <si>
    <t>HVDS DP FUSE BLOWN SAME REPLACED</t>
  </si>
  <si>
    <t>TREE BRANCH TOUCHING THE LINE</t>
  </si>
  <si>
    <t>BIRDAGE FOUND ON LINE SAME REMOVED</t>
  </si>
  <si>
    <t>TRANSFORMER REPLACED</t>
  </si>
  <si>
    <t>DAMAGED WIRE REPAIRED</t>
  </si>
  <si>
    <t>BLOCK B-NATHU PURA</t>
  </si>
  <si>
    <t>18.04.2018</t>
  </si>
  <si>
    <t>OUTAGE REPORT FOR:06:00HRS. OF 18.04.2018 TO 06:00 HRS OF 19.04.2018</t>
  </si>
  <si>
    <t>SRD</t>
  </si>
  <si>
    <t>CCK</t>
  </si>
  <si>
    <t>TO RELEASE NEW CONNECTION</t>
  </si>
  <si>
    <t>RMU REPLACEMENT</t>
  </si>
  <si>
    <t>FAULT IN RMU</t>
  </si>
  <si>
    <t>TO ATTEND HOT SPOT</t>
  </si>
  <si>
    <t>HTAB FAULTY SAME ATTENDED</t>
  </si>
  <si>
    <t>HVDS LEAD FAULTY</t>
  </si>
  <si>
    <t>HVDS LEAD REPAIRED</t>
  </si>
  <si>
    <t>PIERCING CONNECTOR REPLACED</t>
  </si>
  <si>
    <t>LTAB BURNT</t>
  </si>
  <si>
    <t>LTAB REPAIRED</t>
  </si>
  <si>
    <t>FAULTY DISTRIBUTION BOX REPLACED</t>
  </si>
  <si>
    <t>LT CONDUCTOR SNAPPED SAME ATTENDED</t>
  </si>
  <si>
    <t>EXTERNAL ELEMENT FOUND ON LINE SAME REMOVED</t>
  </si>
  <si>
    <t>ACB REPLACED</t>
  </si>
  <si>
    <t>LT SOCKET DAMAGED SAME REPLACED</t>
  </si>
  <si>
    <t>NEW CONNECTION RELEASED</t>
  </si>
  <si>
    <t>NEW CABLE CONNECTED</t>
  </si>
  <si>
    <t>SOCKET BURNT SAME REPLACED</t>
  </si>
  <si>
    <t>HVDS CABLE FAULTY</t>
  </si>
  <si>
    <t>HVDS CABLE REPAIRED</t>
  </si>
  <si>
    <t>FOR RMOVING FAULTY DISTRIBUTION BOX</t>
  </si>
  <si>
    <t>MOBILE TRANSFORMER REPLACED</t>
  </si>
  <si>
    <t>LT LEAD FAULTY SAME ATTENDED</t>
  </si>
  <si>
    <t>RMU REPAIRED</t>
  </si>
  <si>
    <t xml:space="preserve"> HOT SPOT ATTENDED</t>
  </si>
  <si>
    <t>WIRE DAMAGED DUE TO FIRE ON POLE</t>
  </si>
  <si>
    <t>OIL LEAKAGE FROM TRANSFORMER SAME ATTENDED</t>
  </si>
  <si>
    <t>TRANSFORMER REPLACEMENT WORK</t>
  </si>
  <si>
    <t>RMU REPLACED</t>
  </si>
  <si>
    <t>BLOCK B-NEW CHAUHAN PUR</t>
  </si>
  <si>
    <t>BLOCK B-ANUP VIHAR</t>
  </si>
  <si>
    <t>GALI NO-5 PH-4 SHIV VIHAR</t>
  </si>
  <si>
    <t>E-BLOCK SEELAMPUR</t>
  </si>
  <si>
    <t>BLOCK D-HARSH VIHAR</t>
  </si>
  <si>
    <t>BLOCK 39-OLD RAJENDRA NAGAR</t>
  </si>
  <si>
    <t>BLOCK C8-YAMUNA VIHAR</t>
  </si>
  <si>
    <t>VIJAY PARK-YAMUNA VIHAR</t>
  </si>
  <si>
    <t>BLOCK J-KHAJURI KHAS</t>
  </si>
  <si>
    <t>HARGOVIND ENCLAVE</t>
  </si>
  <si>
    <t>BLOCK 27-OLD RAJENDRA NAGAR</t>
  </si>
  <si>
    <t>BLOCK 24-TRILOKPURI PHASE II</t>
  </si>
  <si>
    <t>BLOCK 10-RAGHUBARPURA NO-1</t>
  </si>
  <si>
    <t>BHARTI COLONY-NIRMAN VIHAR</t>
  </si>
  <si>
    <t>BLOCK B-KABIR NAGAR</t>
  </si>
  <si>
    <t>BLOCK D-BHAJANPURA</t>
  </si>
  <si>
    <t>BHOLA NATH NAGAR-SHAHDARA</t>
  </si>
  <si>
    <t>BLOCK E-INDIRA VIHAR</t>
  </si>
  <si>
    <t>INDUSTRIAL AREA-ANAND PARVAT</t>
  </si>
  <si>
    <t>MANTOLA MOHALLA DARYAGANJ</t>
  </si>
  <si>
    <t>BLOCK B1-NAND NAGARI</t>
  </si>
  <si>
    <t>BLOCK E-GANESH NAGAR</t>
  </si>
  <si>
    <t>BLOCK 33-WEST PATEL NAGAR</t>
  </si>
  <si>
    <t>BLOCK F-PUNJABI BASTI</t>
  </si>
  <si>
    <t>BLOCK T-PANJABI BASTI</t>
  </si>
  <si>
    <t>BLOCK 23 WEST PATEL NAGAR</t>
  </si>
  <si>
    <t>BLOCK 1-BHAGWANPUR KHERA</t>
  </si>
  <si>
    <t>BLOCK 20 PATEL NAGAR</t>
  </si>
  <si>
    <t xml:space="preserve">BLOCK C-KANTI NAGAR NORTH </t>
  </si>
  <si>
    <t>BLOCK S-SHAKARPUR KHAS</t>
  </si>
  <si>
    <t>BLOCK E-NEW SILAMPURI PHASE II</t>
  </si>
  <si>
    <t>BLOCK A-SADATPUR EXTENSION</t>
  </si>
  <si>
    <t>KHAJURI KHADDA KWR</t>
  </si>
  <si>
    <t>GALI QASHIM JAAN CHANDNI CHOWK</t>
  </si>
  <si>
    <t xml:space="preserve"> GALI NO-7 F BLOCK BHAGIRATHI VIHAR</t>
  </si>
  <si>
    <t>B-BLK SARDAR ALUMINIUM DGN</t>
  </si>
  <si>
    <t>PART OF PUSA ROAD AREA</t>
  </si>
  <si>
    <t>BAKRIWALA PRASAD NAGAR</t>
  </si>
  <si>
    <t>B-BLOCK PHASE-10 SHIV VIHAR</t>
  </si>
  <si>
    <t>GALI NO-2 B BLOCK AMAR VIHAR</t>
  </si>
  <si>
    <t>FAULTY RMU REPLACEMENT WORK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</si>
</sst>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abSelected="1" zoomScale="70" zoomScaleNormal="70" zoomScaleSheetLayoutView="70" workbookViewId="0">
      <selection activeCell="C113" sqref="C113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4.140625" style="2" customWidth="1"/>
    <col min="12" max="12" width="29.855468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9.75" customHeight="1">
      <c r="A5" s="5">
        <v>1</v>
      </c>
      <c r="B5" s="6" t="s">
        <v>53</v>
      </c>
      <c r="C5" s="7" t="s">
        <v>56</v>
      </c>
      <c r="D5" s="8">
        <v>43208.637175925927</v>
      </c>
      <c r="E5" s="8">
        <v>43208.685208333336</v>
      </c>
      <c r="F5" s="6">
        <f t="shared" ref="F5:F47" si="0">E5-D5</f>
        <v>4.8032407408754807E-2</v>
      </c>
      <c r="G5" s="9" t="s">
        <v>13</v>
      </c>
      <c r="H5" s="9" t="s">
        <v>59</v>
      </c>
      <c r="I5" s="9" t="s">
        <v>80</v>
      </c>
      <c r="J5" s="9" t="s">
        <v>119</v>
      </c>
      <c r="K5" s="4">
        <v>258</v>
      </c>
      <c r="L5" s="9"/>
    </row>
    <row r="6" spans="1:12" ht="39.75" customHeight="1">
      <c r="A6" s="5">
        <v>2</v>
      </c>
      <c r="B6" s="6" t="s">
        <v>53</v>
      </c>
      <c r="C6" s="7" t="s">
        <v>33</v>
      </c>
      <c r="D6" s="8">
        <v>43208.529166666667</v>
      </c>
      <c r="E6" s="8">
        <v>43208.652777777781</v>
      </c>
      <c r="F6" s="6">
        <f t="shared" si="0"/>
        <v>0.12361111111385981</v>
      </c>
      <c r="G6" s="9" t="s">
        <v>17</v>
      </c>
      <c r="H6" s="9" t="s">
        <v>58</v>
      </c>
      <c r="I6" s="9" t="s">
        <v>85</v>
      </c>
      <c r="J6" s="9" t="s">
        <v>112</v>
      </c>
      <c r="K6" s="4">
        <v>1228</v>
      </c>
      <c r="L6" s="9" t="s">
        <v>126</v>
      </c>
    </row>
    <row r="7" spans="1:12" ht="39.75" customHeight="1">
      <c r="A7" s="5">
        <v>3</v>
      </c>
      <c r="B7" s="6" t="s">
        <v>53</v>
      </c>
      <c r="C7" s="7" t="s">
        <v>33</v>
      </c>
      <c r="D7" s="8">
        <v>43208.67260416667</v>
      </c>
      <c r="E7" s="8">
        <v>43208.810891203706</v>
      </c>
      <c r="F7" s="6">
        <f t="shared" si="0"/>
        <v>0.13828703703620704</v>
      </c>
      <c r="G7" s="9" t="s">
        <v>16</v>
      </c>
      <c r="H7" s="9" t="s">
        <v>26</v>
      </c>
      <c r="I7" s="9" t="s">
        <v>79</v>
      </c>
      <c r="J7" s="9" t="s">
        <v>121</v>
      </c>
      <c r="K7" s="4">
        <v>170</v>
      </c>
      <c r="L7" s="9" t="s">
        <v>79</v>
      </c>
    </row>
    <row r="8" spans="1:12" ht="39.75" customHeight="1">
      <c r="A8" s="5">
        <v>4</v>
      </c>
      <c r="B8" s="6" t="s">
        <v>53</v>
      </c>
      <c r="C8" s="7" t="s">
        <v>32</v>
      </c>
      <c r="D8" s="8">
        <v>43208.49659722222</v>
      </c>
      <c r="E8" s="8">
        <v>43208.545011574075</v>
      </c>
      <c r="F8" s="6">
        <f t="shared" si="0"/>
        <v>4.8414351855171844E-2</v>
      </c>
      <c r="G8" s="9" t="s">
        <v>16</v>
      </c>
      <c r="H8" s="9" t="s">
        <v>26</v>
      </c>
      <c r="I8" s="9" t="s">
        <v>74</v>
      </c>
      <c r="J8" s="9" t="s">
        <v>105</v>
      </c>
      <c r="K8" s="4">
        <v>104</v>
      </c>
      <c r="L8" s="9"/>
    </row>
    <row r="9" spans="1:12" ht="39.75" customHeight="1">
      <c r="A9" s="5">
        <v>5</v>
      </c>
      <c r="B9" s="6" t="s">
        <v>53</v>
      </c>
      <c r="C9" s="7" t="s">
        <v>34</v>
      </c>
      <c r="D9" s="8">
        <v>43208.441666666666</v>
      </c>
      <c r="E9" s="8">
        <v>43208.489583333336</v>
      </c>
      <c r="F9" s="6">
        <f t="shared" si="0"/>
        <v>4.7916666670062114E-2</v>
      </c>
      <c r="G9" s="9" t="s">
        <v>17</v>
      </c>
      <c r="H9" s="9" t="s">
        <v>38</v>
      </c>
      <c r="I9" s="9" t="s">
        <v>67</v>
      </c>
      <c r="J9" s="9" t="s">
        <v>95</v>
      </c>
      <c r="K9" s="4">
        <v>43</v>
      </c>
      <c r="L9" s="9"/>
    </row>
    <row r="10" spans="1:12" ht="39.75" customHeight="1">
      <c r="A10" s="5">
        <v>6</v>
      </c>
      <c r="B10" s="6" t="s">
        <v>53</v>
      </c>
      <c r="C10" s="7" t="s">
        <v>34</v>
      </c>
      <c r="D10" s="8">
        <v>43208.484027777777</v>
      </c>
      <c r="E10" s="8">
        <v>43208.527777777781</v>
      </c>
      <c r="F10" s="6">
        <f t="shared" si="0"/>
        <v>4.3750000004365575E-2</v>
      </c>
      <c r="G10" s="9" t="s">
        <v>17</v>
      </c>
      <c r="H10" s="9" t="s">
        <v>38</v>
      </c>
      <c r="I10" s="9" t="s">
        <v>73</v>
      </c>
      <c r="J10" s="9" t="s">
        <v>102</v>
      </c>
      <c r="K10" s="4">
        <v>1137</v>
      </c>
      <c r="L10" s="9"/>
    </row>
    <row r="11" spans="1:12" ht="39.75" customHeight="1">
      <c r="A11" s="5">
        <v>7</v>
      </c>
      <c r="B11" s="6" t="s">
        <v>53</v>
      </c>
      <c r="C11" s="7" t="s">
        <v>30</v>
      </c>
      <c r="D11" s="8">
        <v>43208.47152777778</v>
      </c>
      <c r="E11" s="8">
        <v>43208.685289351852</v>
      </c>
      <c r="F11" s="6">
        <f t="shared" si="0"/>
        <v>0.21376157407212304</v>
      </c>
      <c r="G11" s="9" t="s">
        <v>17</v>
      </c>
      <c r="H11" s="9" t="s">
        <v>38</v>
      </c>
      <c r="I11" s="9" t="s">
        <v>43</v>
      </c>
      <c r="J11" s="9" t="s">
        <v>98</v>
      </c>
      <c r="K11" s="4">
        <v>903</v>
      </c>
      <c r="L11" s="9" t="s">
        <v>43</v>
      </c>
    </row>
    <row r="12" spans="1:12" ht="39.75" customHeight="1">
      <c r="A12" s="5">
        <v>8</v>
      </c>
      <c r="B12" s="6" t="s">
        <v>53</v>
      </c>
      <c r="C12" s="7" t="s">
        <v>30</v>
      </c>
      <c r="D12" s="8">
        <v>43208.54791666667</v>
      </c>
      <c r="E12" s="8">
        <v>43208.692129629628</v>
      </c>
      <c r="F12" s="6">
        <f t="shared" si="0"/>
        <v>0.14421296295768116</v>
      </c>
      <c r="G12" s="9" t="s">
        <v>17</v>
      </c>
      <c r="H12" s="9" t="s">
        <v>38</v>
      </c>
      <c r="I12" s="9" t="s">
        <v>43</v>
      </c>
      <c r="J12" s="9" t="s">
        <v>114</v>
      </c>
      <c r="K12" s="4">
        <v>1709</v>
      </c>
      <c r="L12" s="9" t="s">
        <v>43</v>
      </c>
    </row>
    <row r="13" spans="1:12" ht="39.75" customHeight="1">
      <c r="A13" s="5">
        <v>9</v>
      </c>
      <c r="B13" s="6" t="s">
        <v>53</v>
      </c>
      <c r="C13" s="7" t="s">
        <v>25</v>
      </c>
      <c r="D13" s="8">
        <v>43208.25277777778</v>
      </c>
      <c r="E13" s="8">
        <v>43208.321284722224</v>
      </c>
      <c r="F13" s="6">
        <f t="shared" si="0"/>
        <v>6.8506944444379769E-2</v>
      </c>
      <c r="G13" s="9" t="s">
        <v>14</v>
      </c>
      <c r="H13" s="9" t="s">
        <v>26</v>
      </c>
      <c r="I13" s="9" t="s">
        <v>39</v>
      </c>
      <c r="J13" s="9" t="s">
        <v>86</v>
      </c>
      <c r="K13" s="4">
        <v>609</v>
      </c>
      <c r="L13" s="9"/>
    </row>
    <row r="14" spans="1:12" ht="39.75" customHeight="1">
      <c r="A14" s="5">
        <v>10</v>
      </c>
      <c r="B14" s="6" t="s">
        <v>53</v>
      </c>
      <c r="C14" s="7" t="s">
        <v>25</v>
      </c>
      <c r="D14" s="8">
        <v>43208.319444444445</v>
      </c>
      <c r="E14" s="8">
        <v>43208.388888888891</v>
      </c>
      <c r="F14" s="6">
        <f t="shared" si="0"/>
        <v>6.9444444445252884E-2</v>
      </c>
      <c r="G14" s="9" t="s">
        <v>14</v>
      </c>
      <c r="H14" s="9" t="s">
        <v>62</v>
      </c>
      <c r="I14" s="9" t="s">
        <v>63</v>
      </c>
      <c r="J14" s="9" t="s">
        <v>88</v>
      </c>
      <c r="K14" s="4">
        <v>1423</v>
      </c>
      <c r="L14" s="9"/>
    </row>
    <row r="15" spans="1:12" ht="39.75" customHeight="1">
      <c r="A15" s="5">
        <v>11</v>
      </c>
      <c r="B15" s="6" t="s">
        <v>53</v>
      </c>
      <c r="C15" s="7" t="s">
        <v>25</v>
      </c>
      <c r="D15" s="8">
        <v>43208.437719907408</v>
      </c>
      <c r="E15" s="8">
        <v>43208.510416666664</v>
      </c>
      <c r="F15" s="6">
        <f t="shared" si="0"/>
        <v>7.2696759256359655E-2</v>
      </c>
      <c r="G15" s="9" t="s">
        <v>16</v>
      </c>
      <c r="H15" s="9" t="s">
        <v>65</v>
      </c>
      <c r="I15" s="9" t="s">
        <v>66</v>
      </c>
      <c r="J15" s="9" t="s">
        <v>94</v>
      </c>
      <c r="K15" s="4">
        <v>1603</v>
      </c>
      <c r="L15" s="9"/>
    </row>
    <row r="16" spans="1:12" ht="39.75" customHeight="1">
      <c r="A16" s="5">
        <v>12</v>
      </c>
      <c r="B16" s="6" t="s">
        <v>53</v>
      </c>
      <c r="C16" s="7" t="s">
        <v>25</v>
      </c>
      <c r="D16" s="8">
        <v>43208.486111111109</v>
      </c>
      <c r="E16" s="8">
        <v>43208.567812499998</v>
      </c>
      <c r="F16" s="6">
        <f t="shared" si="0"/>
        <v>8.1701388888177462E-2</v>
      </c>
      <c r="G16" s="9" t="s">
        <v>13</v>
      </c>
      <c r="H16" s="9" t="s">
        <v>48</v>
      </c>
      <c r="I16" s="9" t="s">
        <v>40</v>
      </c>
      <c r="J16" s="9" t="s">
        <v>103</v>
      </c>
      <c r="K16" s="4">
        <v>1434</v>
      </c>
      <c r="L16" s="9"/>
    </row>
    <row r="17" spans="1:12" ht="39.75" customHeight="1">
      <c r="A17" s="5">
        <v>13</v>
      </c>
      <c r="B17" s="6" t="s">
        <v>53</v>
      </c>
      <c r="C17" s="7" t="s">
        <v>25</v>
      </c>
      <c r="D17" s="8">
        <v>43208.595243055555</v>
      </c>
      <c r="E17" s="8">
        <v>43208.650694444441</v>
      </c>
      <c r="F17" s="6">
        <f t="shared" si="0"/>
        <v>5.5451388885558117E-2</v>
      </c>
      <c r="G17" s="9" t="s">
        <v>13</v>
      </c>
      <c r="H17" s="9" t="s">
        <v>48</v>
      </c>
      <c r="I17" s="9" t="s">
        <v>40</v>
      </c>
      <c r="J17" s="9" t="s">
        <v>117</v>
      </c>
      <c r="K17" s="4">
        <v>672</v>
      </c>
      <c r="L17" s="9"/>
    </row>
    <row r="18" spans="1:12" ht="39.75" customHeight="1">
      <c r="A18" s="5">
        <v>14</v>
      </c>
      <c r="B18" s="6" t="s">
        <v>53</v>
      </c>
      <c r="C18" s="7" t="s">
        <v>25</v>
      </c>
      <c r="D18" s="8">
        <v>43208.619722222225</v>
      </c>
      <c r="E18" s="8">
        <v>43208.681944444441</v>
      </c>
      <c r="F18" s="6">
        <f t="shared" si="0"/>
        <v>6.2222222215496004E-2</v>
      </c>
      <c r="G18" s="9" t="s">
        <v>17</v>
      </c>
      <c r="H18" s="9" t="s">
        <v>36</v>
      </c>
      <c r="I18" s="9" t="s">
        <v>50</v>
      </c>
      <c r="J18" s="9" t="s">
        <v>118</v>
      </c>
      <c r="K18" s="4">
        <v>302</v>
      </c>
      <c r="L18" s="9"/>
    </row>
    <row r="19" spans="1:12" ht="39.75" customHeight="1">
      <c r="A19" s="5">
        <v>15</v>
      </c>
      <c r="B19" s="6" t="s">
        <v>53</v>
      </c>
      <c r="C19" s="7" t="s">
        <v>25</v>
      </c>
      <c r="D19" s="8">
        <v>43208.652789351851</v>
      </c>
      <c r="E19" s="8">
        <v>43208.715277777781</v>
      </c>
      <c r="F19" s="6">
        <f t="shared" si="0"/>
        <v>6.2488425930496305E-2</v>
      </c>
      <c r="G19" s="9" t="s">
        <v>14</v>
      </c>
      <c r="H19" s="9" t="s">
        <v>26</v>
      </c>
      <c r="I19" s="9" t="s">
        <v>47</v>
      </c>
      <c r="J19" s="9" t="s">
        <v>120</v>
      </c>
      <c r="K19" s="4">
        <v>302</v>
      </c>
      <c r="L19" s="9"/>
    </row>
    <row r="20" spans="1:12" ht="39.75" customHeight="1">
      <c r="A20" s="5">
        <v>16</v>
      </c>
      <c r="B20" s="6" t="s">
        <v>53</v>
      </c>
      <c r="C20" s="7" t="s">
        <v>25</v>
      </c>
      <c r="D20" s="8">
        <v>43208.889490740738</v>
      </c>
      <c r="E20" s="8">
        <v>43208.943495370368</v>
      </c>
      <c r="F20" s="6">
        <f t="shared" si="0"/>
        <v>5.4004629630071577E-2</v>
      </c>
      <c r="G20" s="9" t="s">
        <v>14</v>
      </c>
      <c r="H20" s="9" t="s">
        <v>26</v>
      </c>
      <c r="I20" s="9" t="s">
        <v>47</v>
      </c>
      <c r="J20" s="9" t="s">
        <v>124</v>
      </c>
      <c r="K20" s="4">
        <v>125</v>
      </c>
      <c r="L20" s="9"/>
    </row>
    <row r="21" spans="1:12" ht="39.75" customHeight="1">
      <c r="A21" s="5">
        <v>17</v>
      </c>
      <c r="B21" s="6" t="s">
        <v>53</v>
      </c>
      <c r="C21" s="7" t="s">
        <v>25</v>
      </c>
      <c r="D21" s="8">
        <v>43208.901273148149</v>
      </c>
      <c r="E21" s="8">
        <v>43208.970138888886</v>
      </c>
      <c r="F21" s="6">
        <f t="shared" si="0"/>
        <v>6.8865740737237502E-2</v>
      </c>
      <c r="G21" s="9" t="s">
        <v>14</v>
      </c>
      <c r="H21" s="9" t="s">
        <v>26</v>
      </c>
      <c r="I21" s="9" t="s">
        <v>39</v>
      </c>
      <c r="J21" s="9" t="s">
        <v>125</v>
      </c>
      <c r="K21" s="4">
        <v>310</v>
      </c>
      <c r="L21" s="9"/>
    </row>
    <row r="22" spans="1:12" ht="39.75" customHeight="1">
      <c r="A22" s="5">
        <v>18</v>
      </c>
      <c r="B22" s="6" t="s">
        <v>53</v>
      </c>
      <c r="C22" s="7" t="s">
        <v>28</v>
      </c>
      <c r="D22" s="8">
        <v>43208.472222222219</v>
      </c>
      <c r="E22" s="8">
        <v>43208.544131944444</v>
      </c>
      <c r="F22" s="6">
        <f t="shared" si="0"/>
        <v>7.1909722224518191E-2</v>
      </c>
      <c r="G22" s="9" t="s">
        <v>17</v>
      </c>
      <c r="H22" s="9" t="s">
        <v>38</v>
      </c>
      <c r="I22" s="9" t="s">
        <v>70</v>
      </c>
      <c r="J22" s="9" t="s">
        <v>99</v>
      </c>
      <c r="K22" s="4">
        <v>185</v>
      </c>
      <c r="L22" s="9"/>
    </row>
    <row r="23" spans="1:12" ht="39.75" customHeight="1">
      <c r="A23" s="5">
        <v>19</v>
      </c>
      <c r="B23" s="6" t="s">
        <v>53</v>
      </c>
      <c r="C23" s="7" t="s">
        <v>28</v>
      </c>
      <c r="D23" s="8">
        <v>43208.514999999999</v>
      </c>
      <c r="E23" s="8">
        <v>43208.59652777778</v>
      </c>
      <c r="F23" s="6">
        <f t="shared" si="0"/>
        <v>8.1527777780138422E-2</v>
      </c>
      <c r="G23" s="9" t="s">
        <v>16</v>
      </c>
      <c r="H23" s="9" t="s">
        <v>46</v>
      </c>
      <c r="I23" s="9" t="s">
        <v>41</v>
      </c>
      <c r="J23" s="9" t="s">
        <v>107</v>
      </c>
      <c r="K23" s="4">
        <v>210</v>
      </c>
      <c r="L23" s="9"/>
    </row>
    <row r="24" spans="1:12" ht="39.75" customHeight="1">
      <c r="A24" s="5">
        <v>20</v>
      </c>
      <c r="B24" s="6" t="s">
        <v>53</v>
      </c>
      <c r="C24" s="7" t="s">
        <v>28</v>
      </c>
      <c r="D24" s="8">
        <v>43208.563078703701</v>
      </c>
      <c r="E24" s="8">
        <v>43208.625</v>
      </c>
      <c r="F24" s="6">
        <f t="shared" si="0"/>
        <v>6.1921296299260575E-2</v>
      </c>
      <c r="G24" s="9" t="s">
        <v>11</v>
      </c>
      <c r="H24" s="9" t="s">
        <v>36</v>
      </c>
      <c r="I24" s="9" t="s">
        <v>78</v>
      </c>
      <c r="J24" s="9" t="s">
        <v>115</v>
      </c>
      <c r="K24" s="4">
        <v>1940</v>
      </c>
      <c r="L24" s="9"/>
    </row>
    <row r="25" spans="1:12" ht="39.75" customHeight="1">
      <c r="A25" s="5">
        <v>21</v>
      </c>
      <c r="B25" s="6" t="s">
        <v>53</v>
      </c>
      <c r="C25" s="7" t="s">
        <v>35</v>
      </c>
      <c r="D25" s="8">
        <v>43208.461805555555</v>
      </c>
      <c r="E25" s="8">
        <v>43208.526388888888</v>
      </c>
      <c r="F25" s="6">
        <f t="shared" si="0"/>
        <v>6.4583333332848269E-2</v>
      </c>
      <c r="G25" s="9" t="s">
        <v>13</v>
      </c>
      <c r="H25" s="9" t="s">
        <v>26</v>
      </c>
      <c r="I25" s="9" t="s">
        <v>69</v>
      </c>
      <c r="J25" s="9" t="s">
        <v>97</v>
      </c>
      <c r="K25" s="4">
        <v>1393</v>
      </c>
      <c r="L25" s="9"/>
    </row>
    <row r="26" spans="1:12" ht="39.75" customHeight="1">
      <c r="A26" s="5">
        <v>22</v>
      </c>
      <c r="B26" s="6" t="s">
        <v>53</v>
      </c>
      <c r="C26" s="7" t="s">
        <v>27</v>
      </c>
      <c r="D26" s="8">
        <v>43208.26295138889</v>
      </c>
      <c r="E26" s="8">
        <v>43208.336111111108</v>
      </c>
      <c r="F26" s="6">
        <f t="shared" si="0"/>
        <v>7.3159722218406387E-2</v>
      </c>
      <c r="G26" s="9" t="s">
        <v>14</v>
      </c>
      <c r="H26" s="9" t="s">
        <v>26</v>
      </c>
      <c r="I26" s="9" t="s">
        <v>39</v>
      </c>
      <c r="J26" s="9" t="s">
        <v>44</v>
      </c>
      <c r="K26" s="4">
        <v>863</v>
      </c>
      <c r="L26" s="9"/>
    </row>
    <row r="27" spans="1:12" ht="39.75" customHeight="1">
      <c r="A27" s="5">
        <v>23</v>
      </c>
      <c r="B27" s="6" t="s">
        <v>53</v>
      </c>
      <c r="C27" s="7" t="s">
        <v>27</v>
      </c>
      <c r="D27" s="8">
        <v>43208.312372685185</v>
      </c>
      <c r="E27" s="8">
        <v>43208.388506944444</v>
      </c>
      <c r="F27" s="6">
        <f t="shared" si="0"/>
        <v>7.6134259259561077E-2</v>
      </c>
      <c r="G27" s="9" t="s">
        <v>14</v>
      </c>
      <c r="H27" s="9" t="s">
        <v>26</v>
      </c>
      <c r="I27" s="9" t="s">
        <v>61</v>
      </c>
      <c r="J27" s="9" t="s">
        <v>87</v>
      </c>
      <c r="K27" s="4">
        <v>477</v>
      </c>
      <c r="L27" s="9"/>
    </row>
    <row r="28" spans="1:12" ht="39.75" customHeight="1">
      <c r="A28" s="5">
        <v>24</v>
      </c>
      <c r="B28" s="6" t="s">
        <v>53</v>
      </c>
      <c r="C28" s="7" t="s">
        <v>27</v>
      </c>
      <c r="D28" s="8">
        <v>43208.406631944446</v>
      </c>
      <c r="E28" s="8">
        <v>43208.487071759257</v>
      </c>
      <c r="F28" s="6">
        <f t="shared" si="0"/>
        <v>8.0439814810233656E-2</v>
      </c>
      <c r="G28" s="9" t="s">
        <v>14</v>
      </c>
      <c r="H28" s="9" t="s">
        <v>26</v>
      </c>
      <c r="I28" s="9" t="s">
        <v>39</v>
      </c>
      <c r="J28" s="9" t="s">
        <v>90</v>
      </c>
      <c r="K28" s="4">
        <v>477</v>
      </c>
      <c r="L28" s="9"/>
    </row>
    <row r="29" spans="1:12" ht="39.75" customHeight="1">
      <c r="A29" s="5">
        <v>25</v>
      </c>
      <c r="B29" s="6" t="s">
        <v>53</v>
      </c>
      <c r="C29" s="7" t="s">
        <v>27</v>
      </c>
      <c r="D29" s="8">
        <v>43208.477638888886</v>
      </c>
      <c r="E29" s="8">
        <v>43208.555555555555</v>
      </c>
      <c r="F29" s="6">
        <f t="shared" si="0"/>
        <v>7.791666666889796E-2</v>
      </c>
      <c r="G29" s="9" t="s">
        <v>16</v>
      </c>
      <c r="H29" s="9" t="s">
        <v>26</v>
      </c>
      <c r="I29" s="9" t="s">
        <v>71</v>
      </c>
      <c r="J29" s="9" t="s">
        <v>100</v>
      </c>
      <c r="K29" s="4">
        <v>706</v>
      </c>
      <c r="L29" s="9"/>
    </row>
    <row r="30" spans="1:12" ht="39.75" customHeight="1">
      <c r="A30" s="5">
        <v>26</v>
      </c>
      <c r="B30" s="6" t="s">
        <v>53</v>
      </c>
      <c r="C30" s="7" t="s">
        <v>27</v>
      </c>
      <c r="D30" s="8">
        <v>43208.499652777777</v>
      </c>
      <c r="E30" s="8">
        <v>43208.577106481483</v>
      </c>
      <c r="F30" s="6">
        <f t="shared" si="0"/>
        <v>7.7453703706851229E-2</v>
      </c>
      <c r="G30" s="9" t="s">
        <v>14</v>
      </c>
      <c r="H30" s="9" t="s">
        <v>75</v>
      </c>
      <c r="I30" s="9" t="s">
        <v>76</v>
      </c>
      <c r="J30" s="9" t="s">
        <v>106</v>
      </c>
      <c r="K30" s="4">
        <v>477</v>
      </c>
      <c r="L30" s="9"/>
    </row>
    <row r="31" spans="1:12" ht="39.75" customHeight="1">
      <c r="A31" s="5">
        <v>27</v>
      </c>
      <c r="B31" s="6" t="s">
        <v>53</v>
      </c>
      <c r="C31" s="4" t="s">
        <v>27</v>
      </c>
      <c r="D31" s="8">
        <v>43208.5</v>
      </c>
      <c r="E31" s="8">
        <v>43208.548611111109</v>
      </c>
      <c r="F31" s="6">
        <f t="shared" si="0"/>
        <v>4.8611111109494232E-2</v>
      </c>
      <c r="G31" s="9" t="s">
        <v>13</v>
      </c>
      <c r="H31" s="9" t="s">
        <v>26</v>
      </c>
      <c r="I31" s="9" t="s">
        <v>69</v>
      </c>
      <c r="J31" s="9" t="s">
        <v>52</v>
      </c>
      <c r="K31" s="4">
        <v>1624</v>
      </c>
      <c r="L31" s="9"/>
    </row>
    <row r="32" spans="1:12" ht="39.75" customHeight="1">
      <c r="A32" s="5">
        <v>28</v>
      </c>
      <c r="B32" s="6" t="s">
        <v>53</v>
      </c>
      <c r="C32" s="7" t="s">
        <v>31</v>
      </c>
      <c r="D32" s="8">
        <v>43208.490277777775</v>
      </c>
      <c r="E32" s="8">
        <v>43208.561400462961</v>
      </c>
      <c r="F32" s="6">
        <f t="shared" si="0"/>
        <v>7.1122685185400769E-2</v>
      </c>
      <c r="G32" s="9" t="s">
        <v>17</v>
      </c>
      <c r="H32" s="9" t="s">
        <v>38</v>
      </c>
      <c r="I32" s="9" t="s">
        <v>43</v>
      </c>
      <c r="J32" s="9" t="s">
        <v>104</v>
      </c>
      <c r="K32" s="4">
        <v>120</v>
      </c>
      <c r="L32" s="9"/>
    </row>
    <row r="33" spans="1:12" ht="39.75" customHeight="1">
      <c r="A33" s="5">
        <v>29</v>
      </c>
      <c r="B33" s="6" t="s">
        <v>53</v>
      </c>
      <c r="C33" s="7" t="s">
        <v>31</v>
      </c>
      <c r="D33" s="8">
        <v>43208.517361111109</v>
      </c>
      <c r="E33" s="8">
        <v>43208.743055555555</v>
      </c>
      <c r="F33" s="6">
        <f t="shared" si="0"/>
        <v>0.22569444444525288</v>
      </c>
      <c r="G33" s="9" t="s">
        <v>11</v>
      </c>
      <c r="H33" s="9" t="s">
        <v>36</v>
      </c>
      <c r="I33" s="9" t="s">
        <v>50</v>
      </c>
      <c r="J33" s="9" t="s">
        <v>108</v>
      </c>
      <c r="K33" s="4">
        <v>1609</v>
      </c>
      <c r="L33" s="9" t="s">
        <v>84</v>
      </c>
    </row>
    <row r="34" spans="1:12" ht="39.75" customHeight="1">
      <c r="A34" s="5">
        <v>30</v>
      </c>
      <c r="B34" s="6" t="s">
        <v>53</v>
      </c>
      <c r="C34" s="7" t="s">
        <v>31</v>
      </c>
      <c r="D34" s="8">
        <v>43208.520833333336</v>
      </c>
      <c r="E34" s="8">
        <v>43208.605914351851</v>
      </c>
      <c r="F34" s="6">
        <f t="shared" si="0"/>
        <v>8.5081018514756579E-2</v>
      </c>
      <c r="G34" s="9" t="s">
        <v>17</v>
      </c>
      <c r="H34" s="9" t="s">
        <v>38</v>
      </c>
      <c r="I34" s="9" t="s">
        <v>43</v>
      </c>
      <c r="J34" s="9" t="s">
        <v>109</v>
      </c>
      <c r="K34" s="4">
        <v>130</v>
      </c>
      <c r="L34" s="9" t="s">
        <v>43</v>
      </c>
    </row>
    <row r="35" spans="1:12" ht="39.75" customHeight="1">
      <c r="A35" s="5">
        <v>31</v>
      </c>
      <c r="B35" s="6" t="s">
        <v>53</v>
      </c>
      <c r="C35" s="7" t="s">
        <v>31</v>
      </c>
      <c r="D35" s="8">
        <v>43208.520833333336</v>
      </c>
      <c r="E35" s="8">
        <v>43208.606087962966</v>
      </c>
      <c r="F35" s="6">
        <f t="shared" si="0"/>
        <v>8.5254629630071577E-2</v>
      </c>
      <c r="G35" s="9" t="s">
        <v>17</v>
      </c>
      <c r="H35" s="9" t="s">
        <v>38</v>
      </c>
      <c r="I35" s="9" t="s">
        <v>43</v>
      </c>
      <c r="J35" s="9" t="s">
        <v>110</v>
      </c>
      <c r="K35" s="4">
        <v>276</v>
      </c>
      <c r="L35" s="9" t="s">
        <v>43</v>
      </c>
    </row>
    <row r="36" spans="1:12" ht="39.75" customHeight="1">
      <c r="A36" s="5">
        <v>32</v>
      </c>
      <c r="B36" s="6" t="s">
        <v>53</v>
      </c>
      <c r="C36" s="7" t="s">
        <v>31</v>
      </c>
      <c r="D36" s="8">
        <v>43208.522222222222</v>
      </c>
      <c r="E36" s="8">
        <v>43208.606296296297</v>
      </c>
      <c r="F36" s="6">
        <f t="shared" si="0"/>
        <v>8.4074074075033423E-2</v>
      </c>
      <c r="G36" s="9" t="s">
        <v>17</v>
      </c>
      <c r="H36" s="9" t="s">
        <v>38</v>
      </c>
      <c r="I36" s="9" t="s">
        <v>43</v>
      </c>
      <c r="J36" s="9" t="s">
        <v>111</v>
      </c>
      <c r="K36" s="4">
        <v>474</v>
      </c>
      <c r="L36" s="9" t="s">
        <v>43</v>
      </c>
    </row>
    <row r="37" spans="1:12" ht="39.75" customHeight="1">
      <c r="A37" s="5">
        <v>33</v>
      </c>
      <c r="B37" s="6" t="s">
        <v>53</v>
      </c>
      <c r="C37" s="7" t="s">
        <v>31</v>
      </c>
      <c r="D37" s="8">
        <v>43208.53125</v>
      </c>
      <c r="E37" s="8">
        <v>43208.606458333335</v>
      </c>
      <c r="F37" s="6">
        <f t="shared" si="0"/>
        <v>7.5208333335467614E-2</v>
      </c>
      <c r="G37" s="9" t="s">
        <v>17</v>
      </c>
      <c r="H37" s="9" t="s">
        <v>38</v>
      </c>
      <c r="I37" s="9" t="s">
        <v>43</v>
      </c>
      <c r="J37" s="9" t="s">
        <v>113</v>
      </c>
      <c r="K37" s="4">
        <v>140</v>
      </c>
      <c r="L37" s="9"/>
    </row>
    <row r="38" spans="1:12" ht="39.75" customHeight="1">
      <c r="A38" s="5">
        <v>34</v>
      </c>
      <c r="B38" s="6" t="s">
        <v>53</v>
      </c>
      <c r="C38" s="7" t="s">
        <v>31</v>
      </c>
      <c r="D38" s="8">
        <v>43208.828784722224</v>
      </c>
      <c r="E38" s="8">
        <v>43208.90625</v>
      </c>
      <c r="F38" s="6">
        <f t="shared" si="0"/>
        <v>7.7465277776354924E-2</v>
      </c>
      <c r="G38" s="9" t="s">
        <v>20</v>
      </c>
      <c r="H38" s="9" t="s">
        <v>82</v>
      </c>
      <c r="I38" s="9" t="s">
        <v>51</v>
      </c>
      <c r="J38" s="9" t="s">
        <v>123</v>
      </c>
      <c r="K38" s="4">
        <v>155</v>
      </c>
      <c r="L38" s="9"/>
    </row>
    <row r="39" spans="1:12" ht="46.5" customHeight="1">
      <c r="A39" s="5">
        <v>35</v>
      </c>
      <c r="B39" s="6" t="s">
        <v>53</v>
      </c>
      <c r="C39" s="7" t="s">
        <v>55</v>
      </c>
      <c r="D39" s="8">
        <v>43208.419444444444</v>
      </c>
      <c r="E39" s="8">
        <v>43208.618657407409</v>
      </c>
      <c r="F39" s="6">
        <f t="shared" si="0"/>
        <v>0.19921296296524815</v>
      </c>
      <c r="G39" s="9" t="s">
        <v>17</v>
      </c>
      <c r="H39" s="9" t="s">
        <v>38</v>
      </c>
      <c r="I39" s="9" t="s">
        <v>83</v>
      </c>
      <c r="J39" s="9" t="s">
        <v>91</v>
      </c>
      <c r="K39" s="4">
        <v>399</v>
      </c>
      <c r="L39" s="9" t="s">
        <v>83</v>
      </c>
    </row>
    <row r="40" spans="1:12" ht="39.75" customHeight="1">
      <c r="A40" s="5">
        <v>36</v>
      </c>
      <c r="B40" s="6" t="s">
        <v>53</v>
      </c>
      <c r="C40" s="7" t="s">
        <v>55</v>
      </c>
      <c r="D40" s="8">
        <v>43208.459050925929</v>
      </c>
      <c r="E40" s="8">
        <v>43208.537118055552</v>
      </c>
      <c r="F40" s="6">
        <f t="shared" si="0"/>
        <v>7.8067129623377696E-2</v>
      </c>
      <c r="G40" s="9" t="s">
        <v>16</v>
      </c>
      <c r="H40" s="9" t="s">
        <v>26</v>
      </c>
      <c r="I40" s="9" t="s">
        <v>68</v>
      </c>
      <c r="J40" s="9" t="s">
        <v>96</v>
      </c>
      <c r="K40" s="4">
        <v>224</v>
      </c>
      <c r="L40" s="9"/>
    </row>
    <row r="41" spans="1:12" ht="39.75" customHeight="1">
      <c r="A41" s="5">
        <v>37</v>
      </c>
      <c r="B41" s="6" t="s">
        <v>53</v>
      </c>
      <c r="C41" s="7" t="s">
        <v>55</v>
      </c>
      <c r="D41" s="8">
        <v>43208.686979166669</v>
      </c>
      <c r="E41" s="8">
        <v>43208.757395833331</v>
      </c>
      <c r="F41" s="6">
        <f t="shared" si="0"/>
        <v>7.0416666661913041E-2</v>
      </c>
      <c r="G41" s="9" t="s">
        <v>13</v>
      </c>
      <c r="H41" s="9" t="s">
        <v>60</v>
      </c>
      <c r="I41" s="9" t="s">
        <v>81</v>
      </c>
      <c r="J41" s="9" t="s">
        <v>122</v>
      </c>
      <c r="K41" s="4">
        <v>388</v>
      </c>
      <c r="L41" s="9"/>
    </row>
    <row r="42" spans="1:12" ht="39.75" customHeight="1">
      <c r="A42" s="5">
        <v>38</v>
      </c>
      <c r="B42" s="6" t="s">
        <v>53</v>
      </c>
      <c r="C42" s="7" t="s">
        <v>29</v>
      </c>
      <c r="D42" s="8">
        <v>43208.352233796293</v>
      </c>
      <c r="E42" s="8">
        <v>43208.396053240744</v>
      </c>
      <c r="F42" s="6">
        <f t="shared" si="0"/>
        <v>4.3819444450491574E-2</v>
      </c>
      <c r="G42" s="9" t="s">
        <v>13</v>
      </c>
      <c r="H42" s="9" t="s">
        <v>26</v>
      </c>
      <c r="I42" s="9" t="s">
        <v>49</v>
      </c>
      <c r="J42" s="9" t="s">
        <v>89</v>
      </c>
      <c r="K42" s="4">
        <v>378</v>
      </c>
      <c r="L42" s="9"/>
    </row>
    <row r="43" spans="1:12" ht="39.75" customHeight="1">
      <c r="A43" s="5">
        <v>39</v>
      </c>
      <c r="B43" s="6" t="s">
        <v>53</v>
      </c>
      <c r="C43" s="7" t="s">
        <v>29</v>
      </c>
      <c r="D43" s="8">
        <v>43208.427777777775</v>
      </c>
      <c r="E43" s="8">
        <v>43208.543379629627</v>
      </c>
      <c r="F43" s="6">
        <f t="shared" si="0"/>
        <v>0.11560185185226146</v>
      </c>
      <c r="G43" s="9" t="s">
        <v>17</v>
      </c>
      <c r="H43" s="9" t="s">
        <v>38</v>
      </c>
      <c r="I43" s="9" t="s">
        <v>43</v>
      </c>
      <c r="J43" s="9" t="s">
        <v>92</v>
      </c>
      <c r="K43" s="4">
        <v>1727</v>
      </c>
      <c r="L43" s="9" t="s">
        <v>43</v>
      </c>
    </row>
    <row r="44" spans="1:12" ht="39.75" customHeight="1">
      <c r="A44" s="5">
        <v>40</v>
      </c>
      <c r="B44" s="6" t="s">
        <v>53</v>
      </c>
      <c r="C44" s="7" t="s">
        <v>29</v>
      </c>
      <c r="D44" s="8">
        <v>43208.432824074072</v>
      </c>
      <c r="E44" s="8">
        <v>43208.481898148151</v>
      </c>
      <c r="F44" s="6">
        <f t="shared" si="0"/>
        <v>4.9074074078816921E-2</v>
      </c>
      <c r="G44" s="9" t="s">
        <v>13</v>
      </c>
      <c r="H44" s="9" t="s">
        <v>37</v>
      </c>
      <c r="I44" s="9" t="s">
        <v>64</v>
      </c>
      <c r="J44" s="9" t="s">
        <v>93</v>
      </c>
      <c r="K44" s="4">
        <v>2635</v>
      </c>
      <c r="L44" s="9"/>
    </row>
    <row r="45" spans="1:12" ht="39.75" customHeight="1">
      <c r="A45" s="5">
        <v>41</v>
      </c>
      <c r="B45" s="6" t="s">
        <v>53</v>
      </c>
      <c r="C45" s="7" t="s">
        <v>29</v>
      </c>
      <c r="D45" s="8">
        <v>43208.483194444445</v>
      </c>
      <c r="E45" s="8">
        <v>43208.528136574074</v>
      </c>
      <c r="F45" s="6">
        <f t="shared" si="0"/>
        <v>4.4942129628907423E-2</v>
      </c>
      <c r="G45" s="9" t="s">
        <v>16</v>
      </c>
      <c r="H45" s="9" t="s">
        <v>57</v>
      </c>
      <c r="I45" s="9" t="s">
        <v>72</v>
      </c>
      <c r="J45" s="9" t="s">
        <v>101</v>
      </c>
      <c r="K45" s="4">
        <v>3961</v>
      </c>
      <c r="L45" s="9"/>
    </row>
    <row r="46" spans="1:12" ht="39.75" customHeight="1">
      <c r="A46" s="5">
        <v>42</v>
      </c>
      <c r="B46" s="6" t="s">
        <v>53</v>
      </c>
      <c r="C46" s="4" t="s">
        <v>29</v>
      </c>
      <c r="D46" s="8">
        <v>43208.503680555557</v>
      </c>
      <c r="E46" s="8">
        <v>43208.552893518521</v>
      </c>
      <c r="F46" s="6">
        <f t="shared" si="0"/>
        <v>4.9212962963792961E-2</v>
      </c>
      <c r="G46" s="9" t="s">
        <v>13</v>
      </c>
      <c r="H46" s="9" t="s">
        <v>77</v>
      </c>
      <c r="I46" s="9" t="s">
        <v>42</v>
      </c>
      <c r="J46" s="9" t="s">
        <v>45</v>
      </c>
      <c r="K46" s="4">
        <v>2406</v>
      </c>
      <c r="L46" s="9"/>
    </row>
    <row r="47" spans="1:12" ht="39.75" customHeight="1">
      <c r="A47" s="5">
        <v>43</v>
      </c>
      <c r="B47" s="6" t="s">
        <v>53</v>
      </c>
      <c r="C47" s="7" t="s">
        <v>29</v>
      </c>
      <c r="D47" s="8">
        <v>43208.593715277777</v>
      </c>
      <c r="E47" s="8">
        <v>43208.66165509259</v>
      </c>
      <c r="F47" s="6">
        <f t="shared" si="0"/>
        <v>6.7939814813144039E-2</v>
      </c>
      <c r="G47" s="9" t="s">
        <v>13</v>
      </c>
      <c r="H47" s="9" t="s">
        <v>26</v>
      </c>
      <c r="I47" s="9" t="s">
        <v>79</v>
      </c>
      <c r="J47" s="9" t="s">
        <v>116</v>
      </c>
      <c r="K47" s="4">
        <v>1268</v>
      </c>
      <c r="L47" s="9"/>
    </row>
  </sheetData>
  <sortState ref="A5:L47">
    <sortCondition ref="C5:C47"/>
    <sortCondition ref="D5:D4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7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7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2018-04-19T04:58:06Z</dcterms:modified>
</cp:coreProperties>
</file>